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1840" windowHeight="12015"/>
  </bookViews>
  <sheets>
    <sheet name="ԱՖԷԿ" sheetId="6" r:id="rId1"/>
  </sheets>
  <definedNames>
    <definedName name="_xlnm._FilterDatabase" localSheetId="0" hidden="1">ԱՖԷԿ!$B$57:$E$59</definedName>
    <definedName name="_xlnm.Print_Area" localSheetId="0">ԱՖԷԿ!$A$1:$H$60</definedName>
  </definedNames>
  <calcPr calcId="125725"/>
</workbook>
</file>

<file path=xl/calcChain.xml><?xml version="1.0" encoding="utf-8"?>
<calcChain xmlns="http://schemas.openxmlformats.org/spreadsheetml/2006/main">
  <c r="E48" i="6"/>
  <c r="E49"/>
  <c r="E54"/>
  <c r="F10" l="1"/>
  <c r="G10" s="1"/>
  <c r="F43"/>
  <c r="G43" s="1"/>
  <c r="F44"/>
  <c r="G44" s="1"/>
  <c r="F45"/>
  <c r="G45" s="1"/>
  <c r="F35"/>
  <c r="G35" s="1"/>
  <c r="F36"/>
  <c r="G36" s="1"/>
  <c r="F37"/>
  <c r="G37" s="1"/>
  <c r="F38"/>
  <c r="G38" s="1"/>
  <c r="F39"/>
  <c r="G39" s="1"/>
  <c r="F25"/>
  <c r="G25" s="1"/>
  <c r="F26"/>
  <c r="G26" s="1"/>
  <c r="F29"/>
  <c r="G29" s="1"/>
  <c r="F22"/>
  <c r="G22" s="1"/>
  <c r="F21"/>
  <c r="G21" s="1"/>
  <c r="F18"/>
  <c r="G18" s="1"/>
  <c r="F17"/>
  <c r="G17" s="1"/>
  <c r="F16"/>
  <c r="G16" s="1"/>
  <c r="F15"/>
  <c r="G15" s="1"/>
  <c r="G23" l="1"/>
  <c r="F14"/>
  <c r="G14" s="1"/>
  <c r="F13"/>
  <c r="G13" s="1"/>
  <c r="G19" l="1"/>
  <c r="F50" l="1"/>
  <c r="G50" s="1"/>
  <c r="F48"/>
  <c r="G48" s="1"/>
  <c r="F49"/>
  <c r="G49" s="1"/>
  <c r="F52"/>
  <c r="G52" s="1"/>
  <c r="F51"/>
  <c r="G51" s="1"/>
  <c r="F54"/>
  <c r="G54" s="1"/>
  <c r="F34"/>
  <c r="G34" s="1"/>
  <c r="G40" s="1"/>
  <c r="F30"/>
  <c r="G30" s="1"/>
  <c r="F31"/>
  <c r="G31" s="1"/>
  <c r="F42"/>
  <c r="G42" s="1"/>
  <c r="G46" s="1"/>
  <c r="F27"/>
  <c r="G27" s="1"/>
  <c r="G32" s="1"/>
  <c r="F28"/>
  <c r="G28" s="1"/>
  <c r="F9"/>
  <c r="G9" s="1"/>
  <c r="G11" s="1"/>
  <c r="G56" l="1"/>
</calcChain>
</file>

<file path=xl/sharedStrings.xml><?xml version="1.0" encoding="utf-8"?>
<sst xmlns="http://schemas.openxmlformats.org/spreadsheetml/2006/main" count="125" uniqueCount="77">
  <si>
    <t>ԱՇԽԱՏԱՆՔԻ ՆԿԱՐԱԳԻՐԸ</t>
  </si>
  <si>
    <t>ԳՆԻ ՀԻՄՔԸ</t>
  </si>
  <si>
    <t>Հ/Հ</t>
  </si>
  <si>
    <t>ՉԱՓ. ՄԻԱՎՈՐ</t>
  </si>
  <si>
    <t>ՔԱՆԱԿ</t>
  </si>
  <si>
    <t>ՄԻԱՎՈՐԻ</t>
  </si>
  <si>
    <t>ԸՆԴԱՄԵՆԸ</t>
  </si>
  <si>
    <t>շուկա</t>
  </si>
  <si>
    <t>հատ</t>
  </si>
  <si>
    <t>Արևային ՖՎ վահանակների կրող կոնստրուկցիաների կառուցման աշխատանքներ</t>
  </si>
  <si>
    <t>կ-տ</t>
  </si>
  <si>
    <t>գմ</t>
  </si>
  <si>
    <t>Պողպատյա քառանկյուն խողովակ 40*40*3մմ</t>
  </si>
  <si>
    <t>Պողպատյա ուղղանկյուն խողովակ 40*20*2մմ</t>
  </si>
  <si>
    <t>Կրող կոնստրուկցիայի մոնտաժման նյութեր</t>
  </si>
  <si>
    <t>կվտ</t>
  </si>
  <si>
    <t>Արևային վահանակների ձևավոր ամրակցման մասեր</t>
  </si>
  <si>
    <t>Կրող կոնստրուկցիայի երկտակ ներկում հակակորոզիոն ներկով և այլ նյութեր</t>
  </si>
  <si>
    <t>ՀԻՄՆԱԿԱՆ ՍԱՐՔԱՎՈՐՈՒՄՆԵՐ</t>
  </si>
  <si>
    <t>Արևային ՖՎ վահանակ, 370Վտ</t>
  </si>
  <si>
    <t>Ինվերտոր եռաֆազ OnGrid 25կվտ/DC switch, WiFi/</t>
  </si>
  <si>
    <t>Ապահովիչ պատյանով հաստատուն հոսանքի DC 10x38 12A</t>
  </si>
  <si>
    <t>Հաստանուն DC  և փոփոխական AC հոսանքի պաշտպանության սարքավորումներ</t>
  </si>
  <si>
    <t>Հաստատուն հոսանքի շղթայում իմպուլսային գերլարումներից պաշտպնիչ DC 1000VDC 3P</t>
  </si>
  <si>
    <t>Հաստատուն հոսանքի ավտոմատ DC 4P1000V 16A</t>
  </si>
  <si>
    <t>Փոփոխական հոսանքի ավտոմատ անջատիչ MCB, 3P, B 50Ա</t>
  </si>
  <si>
    <t>Փոփոխական հոսանքի պաշտպանություն իմպուլսային գերլարումներից 440V 4P</t>
  </si>
  <si>
    <t>Մետաղական բաշխիչ արկղ 400x300x200 IP65</t>
  </si>
  <si>
    <t>Պլաստմասե արտաքին բաշխիչ արկղ 32 տեղ</t>
  </si>
  <si>
    <t>Հաստանուն DC  և փոփոխական  AC մալուխներ, լարանցման համար անհրաժեշտ նյութեր</t>
  </si>
  <si>
    <t>Երկշերտ ճկուն խողովակ 50մմ իր ամրակներով</t>
  </si>
  <si>
    <t>Պլաստմասե ճկուն խողովակ  25մմ չհրկիզվող իր ամրակներով</t>
  </si>
  <si>
    <t>Պլաստիկ լարան 300մմ</t>
  </si>
  <si>
    <r>
      <t xml:space="preserve">АВВГ մալուխ </t>
    </r>
    <r>
      <rPr>
        <sz val="9"/>
        <rFont val="Arial Armenian"/>
        <family val="2"/>
        <charset val="204"/>
      </rPr>
      <t>4x35մմ</t>
    </r>
    <r>
      <rPr>
        <vertAlign val="superscript"/>
        <sz val="9"/>
        <rFont val="Arial Armenian"/>
        <family val="2"/>
      </rPr>
      <t>2</t>
    </r>
  </si>
  <si>
    <r>
      <t>էլ․ արևային DC մալուխ 1000Վ 1x4մմ</t>
    </r>
    <r>
      <rPr>
        <vertAlign val="superscript"/>
        <sz val="9"/>
        <rFont val="Arial Armenian"/>
        <family val="2"/>
      </rPr>
      <t xml:space="preserve">2 </t>
    </r>
    <r>
      <rPr>
        <sz val="9"/>
        <rFont val="Arial Armenian"/>
        <family val="2"/>
      </rPr>
      <t>TUV</t>
    </r>
  </si>
  <si>
    <r>
      <t>MC4 միակցիչ 4մմ</t>
    </r>
    <r>
      <rPr>
        <vertAlign val="superscript"/>
        <sz val="9"/>
        <rFont val="Calibri"/>
        <family val="2"/>
        <charset val="204"/>
        <scheme val="minor"/>
      </rPr>
      <t>2</t>
    </r>
  </si>
  <si>
    <t>զույգ</t>
  </si>
  <si>
    <t>տուփ</t>
  </si>
  <si>
    <t>Հողանցման կոնտուր</t>
  </si>
  <si>
    <t>Շերտապողպատ 40x4մմ</t>
  </si>
  <si>
    <t>Պողպատյա անկյունակ L 50x50x5մմ</t>
  </si>
  <si>
    <t>Մալուխի ծայրակալ պղնձե SC-16-10մմ</t>
  </si>
  <si>
    <r>
      <t>Պղինձե էլ. հաղորդալար 1x16մմ</t>
    </r>
    <r>
      <rPr>
        <vertAlign val="superscript"/>
        <sz val="9"/>
        <rFont val="Calibri"/>
        <family val="2"/>
        <charset val="204"/>
        <scheme val="minor"/>
      </rPr>
      <t>2</t>
    </r>
  </si>
  <si>
    <t>Աշխատանքներ</t>
  </si>
  <si>
    <t>Մոդուլների, ինվերտորի, կոնստրուկցիայի, ավտոմատների և լարանցման տեղադրումներ</t>
  </si>
  <si>
    <t>Հողանցման աշխատանքներ</t>
  </si>
  <si>
    <t>8-149-2</t>
  </si>
  <si>
    <t>8-612-7</t>
  </si>
  <si>
    <t>8-544-1</t>
  </si>
  <si>
    <t>8-149-1</t>
  </si>
  <si>
    <t>8-525-1</t>
  </si>
  <si>
    <t>8-525-3</t>
  </si>
  <si>
    <t>1-965</t>
  </si>
  <si>
    <t>öáëáñ³ÏÇ ÷áñáõÙ  Ó»éùáí III Ï³ñ·Ç ·ñáõÝïÝ»ñáõÙ</t>
  </si>
  <si>
    <r>
      <t>Ù</t>
    </r>
    <r>
      <rPr>
        <vertAlign val="superscript"/>
        <sz val="9"/>
        <rFont val="Arial Armenian"/>
        <family val="2"/>
      </rPr>
      <t>3</t>
    </r>
  </si>
  <si>
    <t>6--2</t>
  </si>
  <si>
    <t>´»ïáÝ» ÑÇÙù Ï³Ý·Ý³ÏÝ»ñÇ   ï³Ï B 7.5¹³ëÇ µ»ïáÝÇó</t>
  </si>
  <si>
    <t>Ù3</t>
  </si>
  <si>
    <t>21-66</t>
  </si>
  <si>
    <t>Ø»ï³Õ³Ï³Ý Ñ»Ý³ëÛáõÝ»ñÇ ÙáÝï³ÅáõÙ ö108*3,5ÙÙ, È=7,50Ù</t>
  </si>
  <si>
    <t>Ñ³ï</t>
  </si>
  <si>
    <t>Ù</t>
  </si>
  <si>
    <t>ßáõÏ³</t>
  </si>
  <si>
    <t>ò³Íñ³íáÉï Ù»ÏáõëÇã îü-12</t>
  </si>
  <si>
    <t xml:space="preserve">21-53   </t>
  </si>
  <si>
    <t>Ալյումինե, АВВГ  4x16մմ2 կïñí³Íùáí մալուխի ÙáÝï³ÅáõÙ  մետաղաճոպանով Փ3մմ</t>
  </si>
  <si>
    <t>14-275</t>
  </si>
  <si>
    <t xml:space="preserve">Ø»ï³Õ³Ï³Ý Ñ»Ý³ëÛáõÝ»ñÇ ÛáõÕ³Ý»ñÏáõÙ 2 ³Ý·³Ù սուրիկով   </t>
  </si>
  <si>
    <r>
      <t>100 Ù</t>
    </r>
    <r>
      <rPr>
        <vertAlign val="superscript"/>
        <sz val="9"/>
        <rFont val="Arial Armenian"/>
        <family val="2"/>
      </rPr>
      <t>2</t>
    </r>
  </si>
  <si>
    <t>Հենասյան տեղադրում</t>
  </si>
  <si>
    <t>ՀՀ ԱՐԱՐԱՏԻ ՄԱՐԶԻ ԿԱՆԱՉՈՒՏ ՀԱՄԱՅՆՔԻ ԱՐԵՎԱՅԻՆ ԿԱՅԱՆԻ ԿԱՌՈՒՑՄԱՆ ԱՇԽԱՏԱՆՔՆԵՐ</t>
  </si>
  <si>
    <t>ԿՇԻՌԸ %</t>
  </si>
  <si>
    <t>Ընդամենը</t>
  </si>
  <si>
    <t>Պարուրակավոր մետաղե ձող 10մմ</t>
  </si>
  <si>
    <t>ÀÝ¹³Ù»ÝÁ բոլոր նախահաշիվներով %</t>
  </si>
  <si>
    <t>ÀÝ¹³Ù»ÝÁ ներառյալ բոլոր ծախսերը, շահույթը և ԱԱՀ-ն</t>
  </si>
  <si>
    <t>ԾԱՎԱԼԱԹԵՐԹ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</si>
</sst>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6" formatCode="0.000"/>
    <numFmt numFmtId="167" formatCode="_-* #,##0.00&quot;р.&quot;_-;\-* #,##0.00&quot;р.&quot;_-;_-* &quot;-&quot;??&quot;р.&quot;_-;_-@_-"/>
    <numFmt numFmtId="169" formatCode="0.0"/>
    <numFmt numFmtId="170" formatCode="#,##0.0"/>
  </numFmts>
  <fonts count="37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Baltica"/>
      <family val="2"/>
    </font>
    <font>
      <sz val="10"/>
      <name val="Arial Unicode"/>
      <family val="2"/>
      <charset val="204"/>
    </font>
    <font>
      <sz val="8"/>
      <name val="Arial Unicode"/>
      <family val="2"/>
      <charset val="204"/>
    </font>
    <font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Arial LatArm"/>
      <family val="2"/>
    </font>
    <font>
      <b/>
      <sz val="9"/>
      <name val="Arial Unicode"/>
      <family val="2"/>
      <charset val="204"/>
    </font>
    <font>
      <sz val="11"/>
      <name val="Arial Unicode"/>
      <family val="2"/>
      <charset val="204"/>
    </font>
    <font>
      <b/>
      <u/>
      <sz val="9"/>
      <name val="Arial Unicode"/>
      <family val="2"/>
      <charset val="204"/>
    </font>
    <font>
      <sz val="9"/>
      <name val="Arial LatArm"/>
      <family val="2"/>
      <charset val="204"/>
    </font>
    <font>
      <b/>
      <sz val="8"/>
      <color rgb="FFFF0000"/>
      <name val="Arial Armenian"/>
      <family val="2"/>
    </font>
    <font>
      <sz val="8"/>
      <color rgb="FFFF0000"/>
      <name val="Arial LatArm"/>
      <family val="2"/>
    </font>
    <font>
      <sz val="9"/>
      <name val="Arial Armenian"/>
      <family val="2"/>
      <charset val="204"/>
    </font>
    <font>
      <b/>
      <u/>
      <sz val="10"/>
      <name val="Arial LatArm"/>
      <family val="2"/>
    </font>
    <font>
      <b/>
      <u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vertAlign val="superscript"/>
      <sz val="9"/>
      <name val="Arial Armenian"/>
      <family val="2"/>
    </font>
    <font>
      <vertAlign val="superscript"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0"/>
      <name val="Arial Unicode"/>
      <family val="2"/>
      <charset val="204"/>
    </font>
    <font>
      <sz val="9"/>
      <color theme="0"/>
      <name val="Arial LatArm"/>
      <family val="2"/>
      <charset val="204"/>
    </font>
    <font>
      <b/>
      <sz val="9"/>
      <color theme="0"/>
      <name val="Arial LatArm"/>
      <family val="2"/>
    </font>
    <font>
      <sz val="9"/>
      <color theme="0"/>
      <name val="Arial Armenian"/>
      <family val="2"/>
    </font>
    <font>
      <b/>
      <i/>
      <sz val="9"/>
      <color theme="0"/>
      <name val="Arial Armenian"/>
      <family val="2"/>
    </font>
    <font>
      <b/>
      <sz val="10"/>
      <name val="Arial LatArm"/>
      <family val="2"/>
    </font>
    <font>
      <b/>
      <sz val="12"/>
      <name val="Arial Unicode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Arial Unicode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167" fontId="2" fillId="0" borderId="0" applyFont="0" applyFill="0" applyBorder="0" applyAlignment="0" applyProtection="0"/>
    <xf numFmtId="0" fontId="2" fillId="0" borderId="0"/>
  </cellStyleXfs>
  <cellXfs count="112">
    <xf numFmtId="0" fontId="0" fillId="0" borderId="0" xfId="0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/>
    <xf numFmtId="2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1" fontId="9" fillId="0" borderId="0" xfId="17" applyNumberFormat="1" applyFont="1" applyFill="1" applyBorder="1" applyAlignment="1">
      <alignment horizontal="center"/>
    </xf>
    <xf numFmtId="0" fontId="9" fillId="0" borderId="0" xfId="0" applyFont="1" applyFill="1"/>
    <xf numFmtId="2" fontId="9" fillId="0" borderId="0" xfId="0" applyNumberFormat="1" applyFont="1" applyFill="1"/>
    <xf numFmtId="1" fontId="9" fillId="0" borderId="3" xfId="17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" fontId="12" fillId="0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166" fontId="18" fillId="2" borderId="0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6" fontId="19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4" fontId="17" fillId="2" borderId="3" xfId="0" applyNumberFormat="1" applyFont="1" applyFill="1" applyBorder="1" applyAlignment="1">
      <alignment horizontal="center" vertical="center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49" fontId="12" fillId="2" borderId="3" xfId="0" applyNumberFormat="1" applyFont="1" applyFill="1" applyBorder="1" applyAlignment="1">
      <alignment horizontal="left" vertical="center" wrapText="1"/>
    </xf>
    <xf numFmtId="2" fontId="9" fillId="0" borderId="3" xfId="17" applyNumberFormat="1" applyFont="1" applyFill="1" applyBorder="1" applyAlignment="1">
      <alignment horizontal="center" vertical="center" wrapText="1"/>
    </xf>
    <xf numFmtId="0" fontId="9" fillId="0" borderId="3" xfId="17" applyFont="1" applyFill="1" applyBorder="1" applyAlignment="1">
      <alignment horizontal="center" vertical="center" wrapText="1"/>
    </xf>
    <xf numFmtId="49" fontId="9" fillId="0" borderId="3" xfId="17" applyNumberFormat="1" applyFont="1" applyFill="1" applyBorder="1" applyAlignment="1">
      <alignment horizontal="center" vertical="center" wrapText="1"/>
    </xf>
    <xf numFmtId="169" fontId="17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169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left" vertical="center" wrapText="1"/>
    </xf>
    <xf numFmtId="4" fontId="12" fillId="0" borderId="3" xfId="6" applyNumberFormat="1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49" fontId="26" fillId="0" borderId="3" xfId="0" applyNumberFormat="1" applyFont="1" applyBorder="1"/>
    <xf numFmtId="4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2" fontId="15" fillId="0" borderId="0" xfId="0" applyNumberFormat="1" applyFont="1" applyFill="1"/>
    <xf numFmtId="4" fontId="28" fillId="2" borderId="3" xfId="0" applyNumberFormat="1" applyFont="1" applyFill="1" applyBorder="1" applyAlignment="1">
      <alignment horizontal="center" vertical="center"/>
    </xf>
    <xf numFmtId="2" fontId="28" fillId="2" borderId="3" xfId="0" applyNumberFormat="1" applyFont="1" applyFill="1" applyBorder="1" applyAlignment="1">
      <alignment horizontal="center" vertical="center" wrapText="1"/>
    </xf>
    <xf numFmtId="2" fontId="29" fillId="2" borderId="3" xfId="0" applyNumberFormat="1" applyFont="1" applyFill="1" applyBorder="1" applyAlignment="1">
      <alignment horizontal="center" vertical="center" wrapText="1"/>
    </xf>
    <xf numFmtId="4" fontId="30" fillId="0" borderId="3" xfId="0" applyNumberFormat="1" applyFont="1" applyFill="1" applyBorder="1" applyAlignment="1">
      <alignment horizontal="center" vertical="center"/>
    </xf>
    <xf numFmtId="2" fontId="30" fillId="0" borderId="3" xfId="0" applyNumberFormat="1" applyFont="1" applyFill="1" applyBorder="1" applyAlignment="1">
      <alignment horizontal="center" vertical="center" wrapText="1"/>
    </xf>
    <xf numFmtId="4" fontId="30" fillId="0" borderId="3" xfId="6" applyNumberFormat="1" applyFont="1" applyFill="1" applyBorder="1" applyAlignment="1">
      <alignment horizontal="center" vertical="center"/>
    </xf>
    <xf numFmtId="2" fontId="30" fillId="0" borderId="3" xfId="6" applyNumberFormat="1" applyFont="1" applyFill="1" applyBorder="1" applyAlignment="1">
      <alignment horizontal="center" vertical="center" wrapText="1"/>
    </xf>
    <xf numFmtId="2" fontId="31" fillId="0" borderId="3" xfId="0" applyNumberFormat="1" applyFont="1" applyFill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/>
    </xf>
    <xf numFmtId="10" fontId="17" fillId="2" borderId="4" xfId="0" applyNumberFormat="1" applyFont="1" applyFill="1" applyBorder="1" applyAlignment="1">
      <alignment horizontal="center" vertical="center"/>
    </xf>
    <xf numFmtId="10" fontId="17" fillId="2" borderId="2" xfId="0" applyNumberFormat="1" applyFont="1" applyFill="1" applyBorder="1" applyAlignment="1">
      <alignment horizontal="center" vertical="center"/>
    </xf>
    <xf numFmtId="10" fontId="17" fillId="2" borderId="1" xfId="0" applyNumberFormat="1" applyFont="1" applyFill="1" applyBorder="1" applyAlignment="1">
      <alignment horizontal="center" vertical="center" wrapText="1"/>
    </xf>
    <xf numFmtId="10" fontId="17" fillId="2" borderId="4" xfId="0" applyNumberFormat="1" applyFont="1" applyFill="1" applyBorder="1" applyAlignment="1">
      <alignment horizontal="center" vertical="center" wrapText="1"/>
    </xf>
    <xf numFmtId="10" fontId="17" fillId="2" borderId="2" xfId="0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0" fontId="10" fillId="2" borderId="4" xfId="0" applyNumberFormat="1" applyFont="1" applyFill="1" applyBorder="1" applyAlignment="1">
      <alignment horizontal="center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/>
    </xf>
    <xf numFmtId="10" fontId="9" fillId="0" borderId="4" xfId="0" applyNumberFormat="1" applyFont="1" applyFill="1" applyBorder="1" applyAlignment="1">
      <alignment horizontal="center" vertical="center"/>
    </xf>
    <xf numFmtId="10" fontId="9" fillId="0" borderId="2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righ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9" fillId="0" borderId="3" xfId="17" applyNumberFormat="1" applyFont="1" applyFill="1" applyBorder="1" applyAlignment="1">
      <alignment horizontal="center" vertical="center" wrapText="1"/>
    </xf>
    <xf numFmtId="0" fontId="9" fillId="0" borderId="3" xfId="17" applyFont="1" applyFill="1" applyBorder="1" applyAlignment="1">
      <alignment horizontal="center" vertical="center" wrapText="1"/>
    </xf>
    <xf numFmtId="0" fontId="27" fillId="0" borderId="3" xfId="17" applyFont="1" applyFill="1" applyBorder="1" applyAlignment="1">
      <alignment horizontal="center" vertical="center" wrapText="1"/>
    </xf>
    <xf numFmtId="49" fontId="9" fillId="0" borderId="3" xfId="17" applyNumberFormat="1" applyFont="1" applyFill="1" applyBorder="1" applyAlignment="1">
      <alignment horizontal="center" vertical="center" wrapText="1"/>
    </xf>
    <xf numFmtId="0" fontId="9" fillId="0" borderId="3" xfId="17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center"/>
    </xf>
    <xf numFmtId="4" fontId="30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170" fontId="12" fillId="0" borderId="3" xfId="0" applyNumberFormat="1" applyFont="1" applyFill="1" applyBorder="1" applyAlignment="1">
      <alignment horizontal="center" vertical="center" wrapText="1"/>
    </xf>
    <xf numFmtId="2" fontId="30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vertical="center" wrapText="1"/>
    </xf>
    <xf numFmtId="0" fontId="15" fillId="0" borderId="3" xfId="0" applyFont="1" applyFill="1" applyBorder="1"/>
    <xf numFmtId="0" fontId="20" fillId="0" borderId="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 vertical="center"/>
    </xf>
    <xf numFmtId="9" fontId="15" fillId="0" borderId="3" xfId="0" applyNumberFormat="1" applyFont="1" applyFill="1" applyBorder="1"/>
    <xf numFmtId="2" fontId="16" fillId="0" borderId="3" xfId="0" applyNumberFormat="1" applyFont="1" applyFill="1" applyBorder="1" applyAlignment="1">
      <alignment horizontal="center"/>
    </xf>
    <xf numFmtId="49" fontId="33" fillId="0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49" fontId="35" fillId="0" borderId="0" xfId="0" applyNumberFormat="1" applyFont="1" applyFill="1" applyAlignment="1">
      <alignment horizontal="center" vertical="center" wrapText="1"/>
    </xf>
    <xf numFmtId="0" fontId="36" fillId="0" borderId="0" xfId="0" applyFont="1" applyAlignment="1">
      <alignment vertical="center" wrapText="1"/>
    </xf>
  </cellXfs>
  <cellStyles count="21">
    <cellStyle name="Comma 2" xfId="2"/>
    <cellStyle name="Currency 2 2" xfId="19"/>
    <cellStyle name="Normal 12" xfId="3"/>
    <cellStyle name="Normal 2" xfId="4"/>
    <cellStyle name="Normal 2 2" xfId="20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Dpr29-1" xfId="13"/>
    <cellStyle name="Normal_Sheet1" xfId="17"/>
    <cellStyle name="Обычный" xfId="0" builtinId="0"/>
    <cellStyle name="Обычный 2" xfId="1"/>
    <cellStyle name="Обычный 2 2" xfId="14"/>
    <cellStyle name="Обычный 3" xfId="15"/>
    <cellStyle name="Обычный 3 2" xfId="16"/>
    <cellStyle name="Обычный 4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9"/>
  <sheetViews>
    <sheetView tabSelected="1" view="pageBreakPreview" zoomScaleNormal="100" zoomScaleSheetLayoutView="100" workbookViewId="0">
      <selection activeCell="F5" sqref="F5:G5"/>
    </sheetView>
  </sheetViews>
  <sheetFormatPr defaultRowHeight="14.25"/>
  <cols>
    <col min="1" max="1" width="4.28515625" style="12" customWidth="1"/>
    <col min="2" max="2" width="9.140625" style="12" customWidth="1"/>
    <col min="3" max="3" width="56.85546875" style="13" customWidth="1"/>
    <col min="4" max="4" width="9.140625" style="12"/>
    <col min="5" max="5" width="10" style="12" customWidth="1"/>
    <col min="6" max="6" width="10" style="14" customWidth="1"/>
    <col min="7" max="7" width="12.28515625" style="14" customWidth="1"/>
    <col min="8" max="8" width="11.42578125" style="12" customWidth="1"/>
    <col min="9" max="9" width="9.5703125" style="12" bestFit="1" customWidth="1"/>
    <col min="10" max="10" width="9.140625" style="12"/>
    <col min="11" max="11" width="21" style="12" customWidth="1"/>
    <col min="12" max="16384" width="9.140625" style="12"/>
  </cols>
  <sheetData>
    <row r="1" spans="1:9">
      <c r="F1" s="15"/>
      <c r="G1" s="15"/>
    </row>
    <row r="2" spans="1:9" s="3" customFormat="1" ht="25.5" customHeight="1">
      <c r="A2" s="108" t="s">
        <v>76</v>
      </c>
      <c r="B2" s="109"/>
      <c r="C2" s="109"/>
      <c r="D2" s="109"/>
      <c r="E2" s="109"/>
      <c r="F2" s="109"/>
      <c r="G2" s="109"/>
      <c r="H2" s="109"/>
    </row>
    <row r="3" spans="1:9" s="3" customFormat="1" ht="15.75" customHeight="1">
      <c r="A3" s="110" t="s">
        <v>70</v>
      </c>
      <c r="B3" s="111"/>
      <c r="C3" s="111"/>
      <c r="D3" s="111"/>
      <c r="E3" s="111"/>
      <c r="F3" s="111"/>
      <c r="G3" s="111"/>
      <c r="H3" s="111"/>
    </row>
    <row r="4" spans="1:9" s="6" customFormat="1" ht="12.75">
      <c r="A4" s="4"/>
      <c r="B4" s="5"/>
      <c r="C4" s="52"/>
      <c r="D4" s="92"/>
      <c r="E4" s="92"/>
      <c r="F4" s="8"/>
      <c r="G4" s="7"/>
    </row>
    <row r="5" spans="1:9" s="9" customFormat="1" ht="18.75" customHeight="1">
      <c r="A5" s="88" t="s">
        <v>2</v>
      </c>
      <c r="B5" s="90" t="s">
        <v>1</v>
      </c>
      <c r="C5" s="88" t="s">
        <v>0</v>
      </c>
      <c r="D5" s="88" t="s">
        <v>3</v>
      </c>
      <c r="E5" s="91" t="s">
        <v>4</v>
      </c>
      <c r="F5" s="87"/>
      <c r="G5" s="87"/>
      <c r="H5" s="86" t="s">
        <v>71</v>
      </c>
    </row>
    <row r="6" spans="1:9" s="9" customFormat="1" ht="42.75" customHeight="1">
      <c r="A6" s="88"/>
      <c r="B6" s="90"/>
      <c r="C6" s="88"/>
      <c r="D6" s="88"/>
      <c r="E6" s="91"/>
      <c r="F6" s="33" t="s">
        <v>5</v>
      </c>
      <c r="G6" s="33" t="s">
        <v>6</v>
      </c>
      <c r="H6" s="86"/>
      <c r="I6" s="10"/>
    </row>
    <row r="7" spans="1:9" s="9" customFormat="1" ht="10.5">
      <c r="A7" s="34">
        <v>1</v>
      </c>
      <c r="B7" s="35">
        <v>2</v>
      </c>
      <c r="C7" s="34">
        <v>3</v>
      </c>
      <c r="D7" s="34">
        <v>4</v>
      </c>
      <c r="E7" s="34">
        <v>5</v>
      </c>
      <c r="F7" s="11">
        <v>15</v>
      </c>
      <c r="G7" s="11">
        <v>16</v>
      </c>
      <c r="H7" s="53">
        <v>17</v>
      </c>
    </row>
    <row r="8" spans="1:9" s="9" customFormat="1" ht="17.25" customHeight="1">
      <c r="A8" s="89" t="s">
        <v>43</v>
      </c>
      <c r="B8" s="89"/>
      <c r="C8" s="89"/>
      <c r="D8" s="89"/>
      <c r="E8" s="89"/>
      <c r="F8" s="89"/>
      <c r="G8" s="89"/>
      <c r="H8" s="80">
        <v>6.4760654016629615E-2</v>
      </c>
    </row>
    <row r="9" spans="1:9" s="18" customFormat="1" ht="26.25" customHeight="1">
      <c r="A9" s="29">
        <v>1</v>
      </c>
      <c r="B9" s="30" t="s">
        <v>7</v>
      </c>
      <c r="C9" s="17" t="s">
        <v>44</v>
      </c>
      <c r="D9" s="27" t="s">
        <v>15</v>
      </c>
      <c r="E9" s="36">
        <v>25</v>
      </c>
      <c r="F9" s="63" t="e">
        <f>#REF!*#REF!*1.14597+#REF!+#REF!</f>
        <v>#REF!</v>
      </c>
      <c r="G9" s="64" t="e">
        <f>E9*F9</f>
        <v>#REF!</v>
      </c>
      <c r="H9" s="81"/>
    </row>
    <row r="10" spans="1:9" s="18" customFormat="1" ht="26.25" customHeight="1">
      <c r="A10" s="29">
        <v>2</v>
      </c>
      <c r="B10" s="30" t="s">
        <v>7</v>
      </c>
      <c r="C10" s="17" t="s">
        <v>45</v>
      </c>
      <c r="D10" s="27" t="s">
        <v>10</v>
      </c>
      <c r="E10" s="36">
        <v>1</v>
      </c>
      <c r="F10" s="63" t="e">
        <f>#REF!*#REF!*1.14597+#REF!+#REF!</f>
        <v>#REF!</v>
      </c>
      <c r="G10" s="64" t="e">
        <f>E10*F10</f>
        <v>#REF!</v>
      </c>
      <c r="H10" s="81"/>
    </row>
    <row r="11" spans="1:9" s="18" customFormat="1" ht="17.25" customHeight="1">
      <c r="A11" s="83" t="s">
        <v>72</v>
      </c>
      <c r="B11" s="83"/>
      <c r="C11" s="83"/>
      <c r="D11" s="83"/>
      <c r="E11" s="83"/>
      <c r="F11" s="83"/>
      <c r="G11" s="65" t="e">
        <f>SUM(G9:G10)</f>
        <v>#REF!</v>
      </c>
      <c r="H11" s="82"/>
    </row>
    <row r="12" spans="1:9" s="18" customFormat="1" ht="18.75" customHeight="1">
      <c r="A12" s="84" t="s">
        <v>9</v>
      </c>
      <c r="B12" s="84"/>
      <c r="C12" s="84"/>
      <c r="D12" s="84"/>
      <c r="E12" s="84"/>
      <c r="F12" s="84"/>
      <c r="G12" s="84"/>
      <c r="H12" s="74">
        <v>9.1214500115769995E-2</v>
      </c>
    </row>
    <row r="13" spans="1:9" s="18" customFormat="1" ht="17.25" customHeight="1">
      <c r="A13" s="29">
        <v>1</v>
      </c>
      <c r="B13" s="30" t="s">
        <v>7</v>
      </c>
      <c r="C13" s="32" t="s">
        <v>13</v>
      </c>
      <c r="D13" s="29" t="s">
        <v>11</v>
      </c>
      <c r="E13" s="28">
        <v>294</v>
      </c>
      <c r="F13" s="63" t="e">
        <f>#REF!*#REF!*1.14597+#REF!+#REF!</f>
        <v>#REF!</v>
      </c>
      <c r="G13" s="64" t="e">
        <f>E13*F13</f>
        <v>#REF!</v>
      </c>
      <c r="H13" s="75"/>
    </row>
    <row r="14" spans="1:9" s="18" customFormat="1" ht="17.25" customHeight="1">
      <c r="A14" s="29">
        <v>2</v>
      </c>
      <c r="B14" s="30" t="s">
        <v>7</v>
      </c>
      <c r="C14" s="32" t="s">
        <v>12</v>
      </c>
      <c r="D14" s="29" t="s">
        <v>11</v>
      </c>
      <c r="E14" s="28">
        <v>114</v>
      </c>
      <c r="F14" s="63" t="e">
        <f>#REF!*#REF!*1.14597+#REF!+#REF!</f>
        <v>#REF!</v>
      </c>
      <c r="G14" s="64" t="e">
        <f>E14*F14</f>
        <v>#REF!</v>
      </c>
      <c r="H14" s="75"/>
    </row>
    <row r="15" spans="1:9" s="19" customFormat="1" ht="17.25" customHeight="1">
      <c r="A15" s="29">
        <v>3</v>
      </c>
      <c r="B15" s="30" t="s">
        <v>7</v>
      </c>
      <c r="C15" s="32" t="s">
        <v>73</v>
      </c>
      <c r="D15" s="27" t="s">
        <v>11</v>
      </c>
      <c r="E15" s="28">
        <v>30</v>
      </c>
      <c r="F15" s="63" t="e">
        <f>#REF!*#REF!*1.14597+#REF!+#REF!</f>
        <v>#REF!</v>
      </c>
      <c r="G15" s="64" t="e">
        <f>E15*F15</f>
        <v>#REF!</v>
      </c>
      <c r="H15" s="75"/>
    </row>
    <row r="16" spans="1:9" s="18" customFormat="1" ht="17.25" customHeight="1">
      <c r="A16" s="29">
        <v>4</v>
      </c>
      <c r="B16" s="30" t="s">
        <v>7</v>
      </c>
      <c r="C16" s="17" t="s">
        <v>14</v>
      </c>
      <c r="D16" s="27" t="s">
        <v>15</v>
      </c>
      <c r="E16" s="28">
        <v>25</v>
      </c>
      <c r="F16" s="63" t="e">
        <f>#REF!*#REF!*1.14597+#REF!+#REF!</f>
        <v>#REF!</v>
      </c>
      <c r="G16" s="64" t="e">
        <f>E16*F16</f>
        <v>#REF!</v>
      </c>
      <c r="H16" s="75"/>
    </row>
    <row r="17" spans="1:10" s="18" customFormat="1" ht="17.25" customHeight="1">
      <c r="A17" s="29">
        <v>5</v>
      </c>
      <c r="B17" s="30" t="s">
        <v>7</v>
      </c>
      <c r="C17" s="17" t="s">
        <v>16</v>
      </c>
      <c r="D17" s="27" t="s">
        <v>8</v>
      </c>
      <c r="E17" s="37">
        <v>102</v>
      </c>
      <c r="F17" s="63" t="e">
        <f>#REF!*#REF!*1.14597+#REF!+#REF!</f>
        <v>#REF!</v>
      </c>
      <c r="G17" s="64" t="e">
        <f>E17*F17</f>
        <v>#REF!</v>
      </c>
      <c r="H17" s="75"/>
    </row>
    <row r="18" spans="1:10" s="18" customFormat="1" ht="24.75" customHeight="1">
      <c r="A18" s="29">
        <v>6</v>
      </c>
      <c r="B18" s="30" t="s">
        <v>7</v>
      </c>
      <c r="C18" s="17" t="s">
        <v>17</v>
      </c>
      <c r="D18" s="27" t="s">
        <v>15</v>
      </c>
      <c r="E18" s="28">
        <v>25</v>
      </c>
      <c r="F18" s="63" t="e">
        <f>#REF!*#REF!*1.14597+#REF!+#REF!</f>
        <v>#REF!</v>
      </c>
      <c r="G18" s="64" t="e">
        <f>E18*F18</f>
        <v>#REF!</v>
      </c>
      <c r="H18" s="75"/>
      <c r="I18" s="20"/>
      <c r="J18" s="20"/>
    </row>
    <row r="19" spans="1:10" s="18" customFormat="1" ht="18" customHeight="1">
      <c r="A19" s="83" t="s">
        <v>72</v>
      </c>
      <c r="B19" s="83"/>
      <c r="C19" s="83"/>
      <c r="D19" s="83"/>
      <c r="E19" s="83"/>
      <c r="F19" s="83"/>
      <c r="G19" s="65" t="e">
        <f>SUM(G13:G18)</f>
        <v>#REF!</v>
      </c>
      <c r="H19" s="76"/>
      <c r="I19" s="20"/>
      <c r="J19" s="20"/>
    </row>
    <row r="20" spans="1:10" s="18" customFormat="1" ht="18" customHeight="1">
      <c r="A20" s="84" t="s">
        <v>18</v>
      </c>
      <c r="B20" s="84"/>
      <c r="C20" s="84"/>
      <c r="D20" s="84"/>
      <c r="E20" s="84"/>
      <c r="F20" s="84"/>
      <c r="G20" s="84"/>
      <c r="H20" s="77">
        <v>0.7631675047198242</v>
      </c>
      <c r="I20" s="20"/>
      <c r="J20" s="20"/>
    </row>
    <row r="21" spans="1:10" s="19" customFormat="1" ht="25.5" customHeight="1">
      <c r="A21" s="29">
        <v>1</v>
      </c>
      <c r="B21" s="30" t="s">
        <v>7</v>
      </c>
      <c r="C21" s="21" t="s">
        <v>19</v>
      </c>
      <c r="D21" s="27" t="s">
        <v>8</v>
      </c>
      <c r="E21" s="38">
        <v>68</v>
      </c>
      <c r="F21" s="63" t="e">
        <f>#REF!*#REF!*1.14597+#REF!+#REF!</f>
        <v>#REF!</v>
      </c>
      <c r="G21" s="64" t="e">
        <f>E21*F21</f>
        <v>#REF!</v>
      </c>
      <c r="H21" s="78"/>
      <c r="I21" s="22"/>
      <c r="J21" s="23"/>
    </row>
    <row r="22" spans="1:10" s="19" customFormat="1" ht="25.5" customHeight="1">
      <c r="A22" s="29">
        <v>2</v>
      </c>
      <c r="B22" s="30" t="s">
        <v>7</v>
      </c>
      <c r="C22" s="21" t="s">
        <v>20</v>
      </c>
      <c r="D22" s="27" t="s">
        <v>8</v>
      </c>
      <c r="E22" s="38">
        <v>1</v>
      </c>
      <c r="F22" s="63" t="e">
        <f>#REF!*#REF!*1.14597+#REF!+#REF!</f>
        <v>#REF!</v>
      </c>
      <c r="G22" s="64" t="e">
        <f>E22*F22</f>
        <v>#REF!</v>
      </c>
      <c r="H22" s="78"/>
      <c r="I22" s="22"/>
      <c r="J22" s="23"/>
    </row>
    <row r="23" spans="1:10" s="19" customFormat="1" ht="17.25" customHeight="1">
      <c r="A23" s="83" t="s">
        <v>72</v>
      </c>
      <c r="B23" s="83"/>
      <c r="C23" s="83"/>
      <c r="D23" s="83"/>
      <c r="E23" s="83"/>
      <c r="F23" s="83"/>
      <c r="G23" s="65" t="e">
        <f>SUM(G21:G22)</f>
        <v>#REF!</v>
      </c>
      <c r="H23" s="79"/>
      <c r="I23" s="22"/>
      <c r="J23" s="23"/>
    </row>
    <row r="24" spans="1:10" s="18" customFormat="1" ht="19.5" customHeight="1">
      <c r="A24" s="84" t="s">
        <v>22</v>
      </c>
      <c r="B24" s="84"/>
      <c r="C24" s="84"/>
      <c r="D24" s="84"/>
      <c r="E24" s="84"/>
      <c r="F24" s="84"/>
      <c r="G24" s="84"/>
      <c r="H24" s="74">
        <v>1.7080839860908581E-2</v>
      </c>
    </row>
    <row r="25" spans="1:10" s="18" customFormat="1" ht="22.5" customHeight="1">
      <c r="A25" s="29">
        <v>1</v>
      </c>
      <c r="B25" s="30" t="s">
        <v>7</v>
      </c>
      <c r="C25" s="31" t="s">
        <v>21</v>
      </c>
      <c r="D25" s="27" t="s">
        <v>8</v>
      </c>
      <c r="E25" s="37">
        <v>4</v>
      </c>
      <c r="F25" s="63" t="e">
        <f>#REF!*#REF!*1.14597+#REF!+#REF!</f>
        <v>#REF!</v>
      </c>
      <c r="G25" s="64" t="e">
        <f>E25*F25</f>
        <v>#REF!</v>
      </c>
      <c r="H25" s="75"/>
    </row>
    <row r="26" spans="1:10" s="18" customFormat="1" ht="22.5" customHeight="1">
      <c r="A26" s="29">
        <v>2</v>
      </c>
      <c r="B26" s="30" t="s">
        <v>7</v>
      </c>
      <c r="C26" s="31" t="s">
        <v>23</v>
      </c>
      <c r="D26" s="27" t="s">
        <v>8</v>
      </c>
      <c r="E26" s="37">
        <v>4</v>
      </c>
      <c r="F26" s="63" t="e">
        <f>#REF!*#REF!*1.14597+#REF!+#REF!</f>
        <v>#REF!</v>
      </c>
      <c r="G26" s="64" t="e">
        <f>E26*F26</f>
        <v>#REF!</v>
      </c>
      <c r="H26" s="75"/>
    </row>
    <row r="27" spans="1:10" s="19" customFormat="1" ht="22.5" customHeight="1">
      <c r="A27" s="29">
        <v>3</v>
      </c>
      <c r="B27" s="30" t="s">
        <v>50</v>
      </c>
      <c r="C27" s="31" t="s">
        <v>24</v>
      </c>
      <c r="D27" s="27" t="s">
        <v>8</v>
      </c>
      <c r="E27" s="37">
        <v>2</v>
      </c>
      <c r="F27" s="63" t="e">
        <f>#REF!*#REF!*1.14597+#REF!+#REF!</f>
        <v>#REF!</v>
      </c>
      <c r="G27" s="64" t="e">
        <f>E27*F27</f>
        <v>#REF!</v>
      </c>
      <c r="H27" s="75"/>
    </row>
    <row r="28" spans="1:10" s="24" customFormat="1" ht="22.5" customHeight="1">
      <c r="A28" s="27">
        <v>4</v>
      </c>
      <c r="B28" s="30" t="s">
        <v>51</v>
      </c>
      <c r="C28" s="54" t="s">
        <v>25</v>
      </c>
      <c r="D28" s="27" t="s">
        <v>8</v>
      </c>
      <c r="E28" s="37">
        <v>2</v>
      </c>
      <c r="F28" s="63" t="e">
        <f>#REF!*#REF!*1.14597+#REF!+#REF!</f>
        <v>#REF!</v>
      </c>
      <c r="G28" s="64" t="e">
        <f>E28*F28</f>
        <v>#REF!</v>
      </c>
      <c r="H28" s="75"/>
    </row>
    <row r="29" spans="1:10" s="24" customFormat="1" ht="22.5" customHeight="1">
      <c r="A29" s="27">
        <v>5</v>
      </c>
      <c r="B29" s="30" t="s">
        <v>7</v>
      </c>
      <c r="C29" s="17" t="s">
        <v>26</v>
      </c>
      <c r="D29" s="27" t="s">
        <v>8</v>
      </c>
      <c r="E29" s="37">
        <v>1</v>
      </c>
      <c r="F29" s="63" t="e">
        <f>#REF!*#REF!*1.14597+#REF!+#REF!</f>
        <v>#REF!</v>
      </c>
      <c r="G29" s="64" t="e">
        <f>E29*F29</f>
        <v>#REF!</v>
      </c>
      <c r="H29" s="75"/>
    </row>
    <row r="30" spans="1:10" s="24" customFormat="1" ht="22.5" customHeight="1">
      <c r="A30" s="27">
        <v>6</v>
      </c>
      <c r="B30" s="30" t="s">
        <v>48</v>
      </c>
      <c r="C30" s="55" t="s">
        <v>27</v>
      </c>
      <c r="D30" s="27" t="s">
        <v>8</v>
      </c>
      <c r="E30" s="37">
        <v>1</v>
      </c>
      <c r="F30" s="63" t="e">
        <f>#REF!*#REF!*1.14597+#REF!+#REF!</f>
        <v>#REF!</v>
      </c>
      <c r="G30" s="64" t="e">
        <f>E30*F30</f>
        <v>#REF!</v>
      </c>
      <c r="H30" s="75"/>
    </row>
    <row r="31" spans="1:10" s="24" customFormat="1" ht="22.5" customHeight="1">
      <c r="A31" s="27">
        <v>7</v>
      </c>
      <c r="B31" s="30" t="s">
        <v>47</v>
      </c>
      <c r="C31" s="55" t="s">
        <v>28</v>
      </c>
      <c r="D31" s="27" t="s">
        <v>8</v>
      </c>
      <c r="E31" s="37">
        <v>1</v>
      </c>
      <c r="F31" s="63" t="e">
        <f>#REF!*#REF!*1.14597+#REF!+#REF!</f>
        <v>#REF!</v>
      </c>
      <c r="G31" s="64" t="e">
        <f>E31*F31</f>
        <v>#REF!</v>
      </c>
      <c r="H31" s="75"/>
    </row>
    <row r="32" spans="1:10" s="24" customFormat="1" ht="15" customHeight="1">
      <c r="A32" s="83" t="s">
        <v>72</v>
      </c>
      <c r="B32" s="83"/>
      <c r="C32" s="83"/>
      <c r="D32" s="83"/>
      <c r="E32" s="83"/>
      <c r="F32" s="83"/>
      <c r="G32" s="65" t="e">
        <f>SUM(G25:G31)</f>
        <v>#REF!</v>
      </c>
      <c r="H32" s="76"/>
    </row>
    <row r="33" spans="1:8" s="24" customFormat="1" ht="19.5" customHeight="1">
      <c r="A33" s="85" t="s">
        <v>29</v>
      </c>
      <c r="B33" s="85"/>
      <c r="C33" s="85"/>
      <c r="D33" s="85"/>
      <c r="E33" s="85"/>
      <c r="F33" s="85"/>
      <c r="G33" s="85"/>
      <c r="H33" s="71">
        <v>3.164565072728083E-2</v>
      </c>
    </row>
    <row r="34" spans="1:8" s="24" customFormat="1" ht="21" customHeight="1">
      <c r="A34" s="27">
        <v>1</v>
      </c>
      <c r="B34" s="30" t="s">
        <v>46</v>
      </c>
      <c r="C34" s="55" t="s">
        <v>33</v>
      </c>
      <c r="D34" s="29" t="s">
        <v>11</v>
      </c>
      <c r="E34" s="41">
        <v>55</v>
      </c>
      <c r="F34" s="63" t="e">
        <f>#REF!*#REF!*1.14597+#REF!+#REF!</f>
        <v>#REF!</v>
      </c>
      <c r="G34" s="64" t="e">
        <f>E34*F34</f>
        <v>#REF!</v>
      </c>
      <c r="H34" s="72"/>
    </row>
    <row r="35" spans="1:8" s="24" customFormat="1" ht="21" customHeight="1">
      <c r="A35" s="27">
        <v>2</v>
      </c>
      <c r="B35" s="30" t="s">
        <v>7</v>
      </c>
      <c r="C35" s="56" t="s">
        <v>34</v>
      </c>
      <c r="D35" s="29" t="s">
        <v>11</v>
      </c>
      <c r="E35" s="41">
        <v>340</v>
      </c>
      <c r="F35" s="63" t="e">
        <f>#REF!*#REF!*1.14597+#REF!+#REF!</f>
        <v>#REF!</v>
      </c>
      <c r="G35" s="64" t="e">
        <f>E35*F35</f>
        <v>#REF!</v>
      </c>
      <c r="H35" s="72"/>
    </row>
    <row r="36" spans="1:8" s="24" customFormat="1" ht="21" customHeight="1">
      <c r="A36" s="27">
        <v>3</v>
      </c>
      <c r="B36" s="30" t="s">
        <v>7</v>
      </c>
      <c r="C36" s="55" t="s">
        <v>35</v>
      </c>
      <c r="D36" s="39" t="s">
        <v>36</v>
      </c>
      <c r="E36" s="40">
        <v>14</v>
      </c>
      <c r="F36" s="63" t="e">
        <f>#REF!*#REF!*1.14597+#REF!+#REF!</f>
        <v>#REF!</v>
      </c>
      <c r="G36" s="64" t="e">
        <f>E36*F36</f>
        <v>#REF!</v>
      </c>
      <c r="H36" s="72"/>
    </row>
    <row r="37" spans="1:8" s="24" customFormat="1" ht="21" customHeight="1">
      <c r="A37" s="27">
        <v>4</v>
      </c>
      <c r="B37" s="30" t="s">
        <v>7</v>
      </c>
      <c r="C37" s="55" t="s">
        <v>30</v>
      </c>
      <c r="D37" s="29" t="s">
        <v>11</v>
      </c>
      <c r="E37" s="40">
        <v>50</v>
      </c>
      <c r="F37" s="63" t="e">
        <f>#REF!*#REF!*1.14597+#REF!+#REF!</f>
        <v>#REF!</v>
      </c>
      <c r="G37" s="64" t="e">
        <f>E37*F37</f>
        <v>#REF!</v>
      </c>
      <c r="H37" s="72"/>
    </row>
    <row r="38" spans="1:8" s="24" customFormat="1" ht="21" customHeight="1">
      <c r="A38" s="27">
        <v>5</v>
      </c>
      <c r="B38" s="30" t="s">
        <v>7</v>
      </c>
      <c r="C38" s="55" t="s">
        <v>31</v>
      </c>
      <c r="D38" s="29" t="s">
        <v>11</v>
      </c>
      <c r="E38" s="40">
        <v>80</v>
      </c>
      <c r="F38" s="63" t="e">
        <f>#REF!*#REF!*1.14597+#REF!+#REF!</f>
        <v>#REF!</v>
      </c>
      <c r="G38" s="64" t="e">
        <f>E38*F38</f>
        <v>#REF!</v>
      </c>
      <c r="H38" s="72"/>
    </row>
    <row r="39" spans="1:8" s="24" customFormat="1" ht="21" customHeight="1">
      <c r="A39" s="27">
        <v>6</v>
      </c>
      <c r="B39" s="30" t="s">
        <v>7</v>
      </c>
      <c r="C39" s="55" t="s">
        <v>32</v>
      </c>
      <c r="D39" s="39" t="s">
        <v>37</v>
      </c>
      <c r="E39" s="40">
        <v>3</v>
      </c>
      <c r="F39" s="63" t="e">
        <f>#REF!*#REF!*1.14597+#REF!+#REF!</f>
        <v>#REF!</v>
      </c>
      <c r="G39" s="64" t="e">
        <f>E39*F39</f>
        <v>#REF!</v>
      </c>
      <c r="H39" s="72"/>
    </row>
    <row r="40" spans="1:8" s="24" customFormat="1" ht="14.25" customHeight="1">
      <c r="A40" s="83" t="s">
        <v>72</v>
      </c>
      <c r="B40" s="83"/>
      <c r="C40" s="83"/>
      <c r="D40" s="83"/>
      <c r="E40" s="83"/>
      <c r="F40" s="83"/>
      <c r="G40" s="65" t="e">
        <f>SUM(G34:G39)</f>
        <v>#REF!</v>
      </c>
      <c r="H40" s="73"/>
    </row>
    <row r="41" spans="1:8" s="24" customFormat="1" ht="17.25" customHeight="1">
      <c r="A41" s="27"/>
      <c r="B41" s="30"/>
      <c r="C41" s="57" t="s">
        <v>38</v>
      </c>
      <c r="D41" s="27"/>
      <c r="E41" s="37"/>
      <c r="F41" s="25"/>
      <c r="G41" s="26"/>
      <c r="H41" s="71">
        <v>1.4057279753010321E-2</v>
      </c>
    </row>
    <row r="42" spans="1:8" s="24" customFormat="1" ht="16.5" customHeight="1">
      <c r="A42" s="27">
        <v>1</v>
      </c>
      <c r="B42" s="30" t="s">
        <v>49</v>
      </c>
      <c r="C42" s="55" t="s">
        <v>42</v>
      </c>
      <c r="D42" s="29" t="s">
        <v>11</v>
      </c>
      <c r="E42" s="41">
        <v>20</v>
      </c>
      <c r="F42" s="63" t="e">
        <f>#REF!*#REF!*1.14597+#REF!+#REF!</f>
        <v>#REF!</v>
      </c>
      <c r="G42" s="64" t="e">
        <f>E42*F42</f>
        <v>#REF!</v>
      </c>
      <c r="H42" s="72"/>
    </row>
    <row r="43" spans="1:8" s="24" customFormat="1" ht="16.5" customHeight="1">
      <c r="A43" s="27">
        <v>2</v>
      </c>
      <c r="B43" s="30" t="s">
        <v>7</v>
      </c>
      <c r="C43" s="55" t="s">
        <v>39</v>
      </c>
      <c r="D43" s="29" t="s">
        <v>11</v>
      </c>
      <c r="E43" s="41">
        <v>78</v>
      </c>
      <c r="F43" s="63" t="e">
        <f>#REF!*#REF!*1.14597+#REF!+#REF!</f>
        <v>#REF!</v>
      </c>
      <c r="G43" s="64" t="e">
        <f>E43*F43</f>
        <v>#REF!</v>
      </c>
      <c r="H43" s="72"/>
    </row>
    <row r="44" spans="1:8" s="24" customFormat="1" ht="16.5" customHeight="1">
      <c r="A44" s="27">
        <v>3</v>
      </c>
      <c r="B44" s="30" t="s">
        <v>7</v>
      </c>
      <c r="C44" s="58" t="s">
        <v>40</v>
      </c>
      <c r="D44" s="29" t="s">
        <v>11</v>
      </c>
      <c r="E44" s="42">
        <v>15</v>
      </c>
      <c r="F44" s="63" t="e">
        <f>#REF!*#REF!*1.14597+#REF!+#REF!</f>
        <v>#REF!</v>
      </c>
      <c r="G44" s="64" t="e">
        <f>E44*F44</f>
        <v>#REF!</v>
      </c>
      <c r="H44" s="72"/>
    </row>
    <row r="45" spans="1:8" s="24" customFormat="1" ht="16.5" customHeight="1">
      <c r="A45" s="27">
        <v>4</v>
      </c>
      <c r="B45" s="30" t="s">
        <v>7</v>
      </c>
      <c r="C45" s="55" t="s">
        <v>41</v>
      </c>
      <c r="D45" s="29" t="s">
        <v>11</v>
      </c>
      <c r="E45" s="42">
        <v>2</v>
      </c>
      <c r="F45" s="63" t="e">
        <f>#REF!*#REF!*1.14597+#REF!+#REF!</f>
        <v>#REF!</v>
      </c>
      <c r="G45" s="64" t="e">
        <f>E45*F45</f>
        <v>#REF!</v>
      </c>
      <c r="H45" s="72"/>
    </row>
    <row r="46" spans="1:8" s="24" customFormat="1" ht="12.75" customHeight="1">
      <c r="A46" s="83" t="s">
        <v>72</v>
      </c>
      <c r="B46" s="83"/>
      <c r="C46" s="83"/>
      <c r="D46" s="83"/>
      <c r="E46" s="83"/>
      <c r="F46" s="83"/>
      <c r="G46" s="65" t="e">
        <f>SUM(G42:G45)</f>
        <v>#REF!</v>
      </c>
      <c r="H46" s="73"/>
    </row>
    <row r="47" spans="1:8" s="24" customFormat="1" ht="17.25" customHeight="1">
      <c r="A47" s="85" t="s">
        <v>69</v>
      </c>
      <c r="B47" s="85"/>
      <c r="C47" s="85"/>
      <c r="D47" s="85"/>
      <c r="E47" s="85"/>
      <c r="F47" s="85"/>
      <c r="G47" s="85"/>
      <c r="H47" s="71">
        <v>1.8073570806576549E-2</v>
      </c>
    </row>
    <row r="48" spans="1:8" s="46" customFormat="1" ht="13.5">
      <c r="A48" s="43">
        <v>1</v>
      </c>
      <c r="B48" s="44" t="s">
        <v>52</v>
      </c>
      <c r="C48" s="45" t="s">
        <v>53</v>
      </c>
      <c r="D48" s="43" t="s">
        <v>54</v>
      </c>
      <c r="E48" s="16">
        <f>0.4*0.4*1</f>
        <v>0.16000000000000003</v>
      </c>
      <c r="F48" s="66" t="e">
        <f>#REF!*#REF!*1.14597+#REF!+#REF!</f>
        <v>#REF!</v>
      </c>
      <c r="G48" s="67" t="e">
        <f>E48*F48</f>
        <v>#REF!</v>
      </c>
      <c r="H48" s="72"/>
    </row>
    <row r="49" spans="1:9" s="1" customFormat="1" ht="12">
      <c r="A49" s="44">
        <v>2</v>
      </c>
      <c r="B49" s="60" t="s">
        <v>55</v>
      </c>
      <c r="C49" s="45" t="s">
        <v>56</v>
      </c>
      <c r="D49" s="43" t="s">
        <v>57</v>
      </c>
      <c r="E49" s="59">
        <f>0.4*0.4*1</f>
        <v>0.16000000000000003</v>
      </c>
      <c r="F49" s="66" t="e">
        <f>((#REF!*#REF!))*1.14597+#REF!+#REF!</f>
        <v>#REF!</v>
      </c>
      <c r="G49" s="67" t="e">
        <f>E49*F49</f>
        <v>#REF!</v>
      </c>
      <c r="H49" s="72"/>
    </row>
    <row r="50" spans="1:9" s="46" customFormat="1" ht="12">
      <c r="A50" s="43">
        <v>3</v>
      </c>
      <c r="B50" s="44" t="s">
        <v>58</v>
      </c>
      <c r="C50" s="47" t="s">
        <v>59</v>
      </c>
      <c r="D50" s="44" t="s">
        <v>60</v>
      </c>
      <c r="E50" s="16">
        <v>1</v>
      </c>
      <c r="F50" s="66" t="e">
        <f>#REF!*#REF!*1.14597+#REF!+#REF!</f>
        <v>#REF!</v>
      </c>
      <c r="G50" s="67" t="e">
        <f>E50*F50</f>
        <v>#REF!</v>
      </c>
      <c r="H50" s="72"/>
    </row>
    <row r="51" spans="1:9" s="51" customFormat="1" ht="12">
      <c r="A51" s="61">
        <v>4</v>
      </c>
      <c r="B51" s="48" t="s">
        <v>62</v>
      </c>
      <c r="C51" s="49" t="s">
        <v>63</v>
      </c>
      <c r="D51" s="48" t="s">
        <v>60</v>
      </c>
      <c r="E51" s="50">
        <v>2</v>
      </c>
      <c r="F51" s="68" t="e">
        <f>#REF!*#REF!*1.14597+#REF!+#REF!</f>
        <v>#REF!</v>
      </c>
      <c r="G51" s="69" t="e">
        <f>E51*F51</f>
        <v>#REF!</v>
      </c>
      <c r="H51" s="72"/>
    </row>
    <row r="52" spans="1:9" s="1" customFormat="1" ht="12" customHeight="1">
      <c r="A52" s="94">
        <v>5</v>
      </c>
      <c r="B52" s="95" t="s">
        <v>64</v>
      </c>
      <c r="C52" s="96" t="s">
        <v>65</v>
      </c>
      <c r="D52" s="94" t="s">
        <v>61</v>
      </c>
      <c r="E52" s="97">
        <v>110</v>
      </c>
      <c r="F52" s="93" t="e">
        <f>((#REF!*#REF!)+(#REF!*#REF!))*1.14597+#REF!+#REF!</f>
        <v>#REF!</v>
      </c>
      <c r="G52" s="98" t="e">
        <f>E52*F52</f>
        <v>#REF!</v>
      </c>
      <c r="H52" s="72"/>
    </row>
    <row r="53" spans="1:9" s="1" customFormat="1" ht="12" customHeight="1">
      <c r="A53" s="94"/>
      <c r="B53" s="95"/>
      <c r="C53" s="96"/>
      <c r="D53" s="94"/>
      <c r="E53" s="97"/>
      <c r="F53" s="93"/>
      <c r="G53" s="98"/>
      <c r="H53" s="72"/>
    </row>
    <row r="54" spans="1:9" s="1" customFormat="1" ht="12">
      <c r="A54" s="94">
        <v>6</v>
      </c>
      <c r="B54" s="99" t="s">
        <v>66</v>
      </c>
      <c r="C54" s="96" t="s">
        <v>67</v>
      </c>
      <c r="D54" s="94" t="s">
        <v>68</v>
      </c>
      <c r="E54" s="100">
        <f>3.14*0.108*6.5/100</f>
        <v>2.2042800000000001E-2</v>
      </c>
      <c r="F54" s="93" t="e">
        <f>((#REF!*#REF!)+(#REF!*#REF!))*1.14597+#REF!+#REF!</f>
        <v>#REF!</v>
      </c>
      <c r="G54" s="98" t="e">
        <f>E54*F54</f>
        <v>#REF!</v>
      </c>
      <c r="H54" s="72"/>
    </row>
    <row r="55" spans="1:9" s="1" customFormat="1" ht="12">
      <c r="A55" s="94"/>
      <c r="B55" s="99"/>
      <c r="C55" s="96"/>
      <c r="D55" s="94"/>
      <c r="E55" s="100"/>
      <c r="F55" s="93"/>
      <c r="G55" s="98"/>
      <c r="H55" s="72"/>
    </row>
    <row r="56" spans="1:9" s="2" customFormat="1" ht="15.75" customHeight="1">
      <c r="A56" s="83" t="s">
        <v>72</v>
      </c>
      <c r="B56" s="83"/>
      <c r="C56" s="83"/>
      <c r="D56" s="83"/>
      <c r="E56" s="83"/>
      <c r="F56" s="83"/>
      <c r="G56" s="70" t="e">
        <f>SUM(G48:G55)</f>
        <v>#REF!</v>
      </c>
      <c r="H56" s="73"/>
    </row>
    <row r="57" spans="1:9">
      <c r="A57" s="102"/>
      <c r="B57" s="102"/>
      <c r="C57" s="103"/>
      <c r="D57" s="103"/>
      <c r="E57" s="103"/>
      <c r="F57" s="104"/>
      <c r="G57" s="105"/>
      <c r="H57" s="102"/>
      <c r="I57" s="62"/>
    </row>
    <row r="58" spans="1:9" ht="14.25" customHeight="1">
      <c r="A58" s="102"/>
      <c r="B58" s="103"/>
      <c r="C58" s="101" t="s">
        <v>74</v>
      </c>
      <c r="D58" s="103"/>
      <c r="E58" s="103"/>
      <c r="F58" s="104"/>
      <c r="G58" s="105"/>
      <c r="H58" s="106">
        <v>1</v>
      </c>
    </row>
    <row r="59" spans="1:9" ht="24.75" customHeight="1">
      <c r="A59" s="102"/>
      <c r="B59" s="103"/>
      <c r="C59" s="101" t="s">
        <v>75</v>
      </c>
      <c r="D59" s="103"/>
      <c r="E59" s="103"/>
      <c r="F59" s="104"/>
      <c r="G59" s="107"/>
      <c r="H59" s="102">
        <v>9478.7540000000008</v>
      </c>
    </row>
  </sheetData>
  <mergeCells count="44">
    <mergeCell ref="G52:G53"/>
    <mergeCell ref="A54:A55"/>
    <mergeCell ref="B54:B55"/>
    <mergeCell ref="C54:C55"/>
    <mergeCell ref="D54:D55"/>
    <mergeCell ref="E54:E55"/>
    <mergeCell ref="F54:F55"/>
    <mergeCell ref="G54:G55"/>
    <mergeCell ref="A52:A53"/>
    <mergeCell ref="B52:B53"/>
    <mergeCell ref="C52:C53"/>
    <mergeCell ref="D52:D53"/>
    <mergeCell ref="E52:E53"/>
    <mergeCell ref="F52:F53"/>
    <mergeCell ref="D4:E4"/>
    <mergeCell ref="B5:B6"/>
    <mergeCell ref="C5:C6"/>
    <mergeCell ref="D5:D6"/>
    <mergeCell ref="E5:E6"/>
    <mergeCell ref="A2:H2"/>
    <mergeCell ref="A3:H3"/>
    <mergeCell ref="A47:G47"/>
    <mergeCell ref="H47:H56"/>
    <mergeCell ref="H41:H46"/>
    <mergeCell ref="H5:H6"/>
    <mergeCell ref="F5:G5"/>
    <mergeCell ref="A8:G8"/>
    <mergeCell ref="A56:F56"/>
    <mergeCell ref="A5:A6"/>
    <mergeCell ref="A24:G24"/>
    <mergeCell ref="A32:F32"/>
    <mergeCell ref="A33:G33"/>
    <mergeCell ref="A40:F40"/>
    <mergeCell ref="A46:F46"/>
    <mergeCell ref="A11:F11"/>
    <mergeCell ref="A19:F19"/>
    <mergeCell ref="A12:G12"/>
    <mergeCell ref="A20:G20"/>
    <mergeCell ref="A23:F23"/>
    <mergeCell ref="H33:H40"/>
    <mergeCell ref="H24:H32"/>
    <mergeCell ref="H20:H23"/>
    <mergeCell ref="H12:H19"/>
    <mergeCell ref="H8:H11"/>
  </mergeCells>
  <pageMargins left="0.70866141732283472" right="0.70866141732283472" top="1.9685039370078741" bottom="1.5748031496062993" header="0.31496062992125984" footer="0.31496062992125984"/>
  <pageSetup paperSize="9" scale="70" fitToHeight="2" orientation="portrait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ԱՖԷԿ</vt:lpstr>
      <vt:lpstr>ԱՖԷԿ!Область_печати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Sahak</cp:lastModifiedBy>
  <cp:lastPrinted>2020-06-27T12:26:17Z</cp:lastPrinted>
  <dcterms:created xsi:type="dcterms:W3CDTF">2020-01-12T16:39:57Z</dcterms:created>
  <dcterms:modified xsi:type="dcterms:W3CDTF">2020-07-13T03:24:54Z</dcterms:modified>
</cp:coreProperties>
</file>